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emsiv\Documents\Pirkimai\SAK\11465 VMPP rinkinys insufliatoriui Vimap\Pirkimo dok\"/>
    </mc:Choice>
  </mc:AlternateContent>
  <xr:revisionPtr revIDLastSave="0" documentId="13_ncr:1_{5A5BDF6F-E4D3-47CF-9356-0A7A203B9FEC}" xr6:coauthVersionLast="36" xr6:coauthVersionMax="36" xr10:uidLastSave="{00000000-0000-0000-0000-000000000000}"/>
  <bookViews>
    <workbookView xWindow="0" yWindow="0" windowWidth="17490" windowHeight="11400" xr2:uid="{60F755A6-5A43-4E93-BB46-38F4240E1216}"/>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8" i="1" l="1"/>
  <c r="K8" i="1" s="1"/>
  <c r="J8" i="1"/>
</calcChain>
</file>

<file path=xl/sharedStrings.xml><?xml version="1.0" encoding="utf-8"?>
<sst xmlns="http://schemas.openxmlformats.org/spreadsheetml/2006/main" count="27" uniqueCount="27">
  <si>
    <t>VšĮ VUL Santaros klinikos</t>
  </si>
  <si>
    <t xml:space="preserve">Planuojama pirkėjo </t>
  </si>
  <si>
    <t>Tiekėjo pasiūlymas</t>
  </si>
  <si>
    <t>Pirkimo dalies Nr.</t>
  </si>
  <si>
    <t>Pirkimo dalies Nr. jei pirkimas kartojamas</t>
  </si>
  <si>
    <t>Priemonės pavadinimas</t>
  </si>
  <si>
    <t>BVPŽ kodas</t>
  </si>
  <si>
    <t>Charakteristikos, reikalavimai</t>
  </si>
  <si>
    <t>Mato vienetas</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</si>
  <si>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</si>
  <si>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</si>
  <si>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</si>
  <si>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</si>
  <si>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</si>
  <si>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</si>
  <si>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</si>
  <si>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</si>
  <si>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Vienkartinių medicinos pagalbos priemonių rinkinys insufliatoriui Vimap VMX-1020A</t>
  </si>
  <si>
    <t>33140000-3</t>
  </si>
  <si>
    <t>rink.</t>
  </si>
  <si>
    <t xml:space="preserve">Preliminarus kiekis 36 mėn. </t>
  </si>
  <si>
    <r>
      <t>Vienkartinių medicinos pagalbos priemonių rinkinys insufliatoriui Vimap VMX-1020A. Rinkinys skirtas CO2 įpūtimui į storąją žarną: 3 krypčių 25F Foley kateterių sistema su 45-55cm</t>
    </r>
    <r>
      <rPr>
        <sz val="11"/>
        <rFont val="Calibri"/>
        <family val="2"/>
        <charset val="186"/>
      </rPr>
      <t>³</t>
    </r>
    <r>
      <rPr>
        <sz val="11"/>
        <rFont val="Times New Roman"/>
        <family val="1"/>
        <charset val="186"/>
      </rPr>
      <t xml:space="preserve"> balioneliu, 450-500ml maišelis nuotekoms, 50-60ml švirkštas balionelio priputimui. Išleidymo linija su dviem filtrais ( vienas nuo kito išdestyti 38-45cm. atstumų, bendras ilgis bent 60cm. ), vienas antivirusinis, sulaikymo efektyvumas ne mažiau 99,9</t>
    </r>
    <r>
      <rPr>
        <sz val="11"/>
        <rFont val="Calibri"/>
        <family val="2"/>
        <charset val="186"/>
      </rPr>
      <t>%</t>
    </r>
    <r>
      <rPr>
        <sz val="11"/>
        <rFont val="Times New Roman"/>
        <family val="1"/>
        <charset val="186"/>
      </rPr>
      <t>, kitas - antibakterinis, sulaikymo efektyvumas ne mažiau 99,999</t>
    </r>
    <r>
      <rPr>
        <sz val="11"/>
        <rFont val="Calibri"/>
        <family val="2"/>
        <charset val="186"/>
      </rPr>
      <t>%</t>
    </r>
    <r>
      <rPr>
        <sz val="11"/>
        <rFont val="Times New Roman"/>
        <family val="1"/>
        <charset val="186"/>
      </rPr>
      <t>. Gamintojo arba nepriklausomos laboratorijos įrodymas, kad siūlomi rinkiniai yra tinkami darbui su nurodyto tipo insufliatoriumi.</t>
    </r>
  </si>
  <si>
    <t>VIENKARTINIŲ MEDICINOS PAGALBOS PRIEMONIŲ RINKINYS INSUFLIATORIUI VIMAP VMX-1020A (11465)</t>
  </si>
  <si>
    <t>* Prekių kiekis yra preliminarus. Pirkėjas neįsipareigoja išpirkti preliminaraus Prekių kiekio ar bet kokios jo dalies.</t>
  </si>
  <si>
    <t>PVM suma</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</si>
  <si>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t>
    </r>
    <r>
      <rPr>
        <b/>
        <sz val="11"/>
        <rFont val="Times New Roman"/>
        <family val="1"/>
        <charset val="186"/>
      </rPr>
      <t>Pastaba</t>
    </r>
    <r>
      <rPr>
        <sz val="11"/>
        <rFont val="Times New Roman"/>
        <family val="1"/>
        <charset val="186"/>
      </rPr>
      <t>.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r>
  </si>
  <si>
    <t>TECHNINĖ SPECIFIKACIJA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</si>
</sst>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name val="Calibri"/>
      <family val="2"/>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52">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2" applyFont="1" applyBorder="1" applyAlignment="1" applyProtection="1">
      <alignment horizontal="center" vertical="center" wrapText="1"/>
      <protection locked="0"/>
    </xf>
    <xf numFmtId="0" fontId="11" fillId="3"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3" borderId="11" xfId="2" applyFont="1" applyFill="1" applyBorder="1" applyAlignment="1" applyProtection="1">
      <alignment horizontal="center" vertical="center" wrapText="1"/>
      <protection locked="0"/>
    </xf>
    <xf numFmtId="0" fontId="11" fillId="0" borderId="11" xfId="2" applyFont="1" applyBorder="1" applyAlignment="1" applyProtection="1">
      <alignment horizontal="center" vertical="center" wrapText="1"/>
      <protection locked="0"/>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1" fillId="0" borderId="4" xfId="3" applyFont="1" applyBorder="1" applyAlignment="1">
      <alignment horizontal="center" vertical="center" wrapText="1"/>
    </xf>
    <xf numFmtId="0" fontId="5" fillId="0" borderId="13" xfId="2" applyFont="1" applyBorder="1" applyAlignment="1">
      <alignment horizontal="center" vertical="top"/>
    </xf>
    <xf numFmtId="0" fontId="5" fillId="0" borderId="14" xfId="2" applyFont="1" applyBorder="1" applyAlignment="1">
      <alignment horizontal="center" vertical="top"/>
    </xf>
    <xf numFmtId="2" fontId="8" fillId="0" borderId="14" xfId="3" applyNumberFormat="1" applyFont="1" applyBorder="1" applyAlignment="1">
      <alignment horizontal="left" vertical="top" wrapText="1"/>
    </xf>
    <xf numFmtId="2" fontId="8" fillId="0" borderId="14" xfId="3" applyNumberFormat="1" applyFont="1" applyBorder="1" applyAlignment="1">
      <alignment horizontal="left" vertical="top"/>
    </xf>
    <xf numFmtId="2" fontId="8" fillId="0" borderId="14" xfId="3" applyNumberFormat="1" applyFont="1" applyBorder="1" applyAlignment="1">
      <alignment horizontal="center" vertical="center" wrapText="1"/>
    </xf>
    <xf numFmtId="1" fontId="8" fillId="0" borderId="14" xfId="3" applyNumberFormat="1" applyFont="1" applyBorder="1" applyAlignment="1">
      <alignment horizontal="center" vertical="center" wrapText="1"/>
    </xf>
    <xf numFmtId="164" fontId="8" fillId="0" borderId="14" xfId="3" applyNumberFormat="1" applyFont="1" applyBorder="1" applyAlignment="1">
      <alignment horizontal="center" vertical="center" wrapText="1"/>
    </xf>
    <xf numFmtId="1" fontId="8" fillId="0" borderId="14" xfId="3" applyNumberFormat="1" applyFont="1" applyBorder="1" applyAlignment="1">
      <alignment horizontal="left" vertical="top" wrapText="1"/>
    </xf>
    <xf numFmtId="1" fontId="8" fillId="0" borderId="15"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5" fillId="0" borderId="0" xfId="2" applyNumberFormat="1" applyFont="1" applyAlignment="1">
      <alignment horizontal="center"/>
    </xf>
    <xf numFmtId="0" fontId="10" fillId="0" borderId="11" xfId="2" applyFont="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2" fontId="8" fillId="0" borderId="17" xfId="3" applyNumberFormat="1" applyFont="1" applyBorder="1" applyAlignment="1">
      <alignment horizontal="center" vertical="center"/>
    </xf>
    <xf numFmtId="0" fontId="10" fillId="0" borderId="14" xfId="2" applyFont="1" applyBorder="1" applyAlignment="1">
      <alignment horizontal="center"/>
    </xf>
    <xf numFmtId="2" fontId="8" fillId="0" borderId="18" xfId="3" applyNumberFormat="1" applyFont="1" applyBorder="1" applyAlignment="1">
      <alignment horizontal="center" vertical="center"/>
    </xf>
    <xf numFmtId="2" fontId="10" fillId="0" borderId="14" xfId="2" applyNumberFormat="1" applyFont="1" applyBorder="1" applyAlignment="1">
      <alignment horizontal="center"/>
    </xf>
    <xf numFmtId="0" fontId="10" fillId="4" borderId="14" xfId="2" applyFont="1" applyFill="1" applyBorder="1" applyAlignment="1">
      <alignment horizontal="center"/>
    </xf>
    <xf numFmtId="0" fontId="5" fillId="0" borderId="16" xfId="2" applyFont="1" applyBorder="1" applyAlignment="1">
      <alignment horizontal="left" vertical="center"/>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06265B4A-A902-4C13-AAF4-2BE8A30BA888}"/>
    <cellStyle name="Good" xfId="1" builtinId="26"/>
    <cellStyle name="Normal" xfId="0" builtinId="0"/>
    <cellStyle name="Normal 14 2 3 2" xfId="4" xr:uid="{83C7BE12-F087-47DC-912D-947483CDA312}"/>
    <cellStyle name="Normal 26 2" xfId="3" xr:uid="{E986B951-A667-4684-AEE0-94DA189D2766}"/>
    <cellStyle name="Normal 60" xfId="2" xr:uid="{64833294-97C3-400A-AD29-017FC72715F6}"/>
    <cellStyle name="Normal 67" xfId="6" xr:uid="{BC5F2371-8FF7-4B7B-BB4B-80FD4DB18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E5C1-9AA0-4A14-BD62-697FA7413F98}">
  <dimension ref="A1:R10"/>
  <sheetViews>
    <sheetView tabSelected="1" workbookViewId="0">
      <selection activeCell="A2" sqref="A2:P2"/>
    </sheetView>
  </sheetViews>
  <sheetFormatPr defaultRowHeight="15" x14ac:dyDescent="0.25"/>
  <cols>
    <col min="1" max="1" width="8.28515625" style="8" customWidth="1"/>
    <col min="2" max="2" width="13.85546875" style="8" customWidth="1"/>
    <col min="3" max="3" width="22.140625" style="8" customWidth="1"/>
    <col min="4" max="4" width="13.28515625" style="8" customWidth="1"/>
    <col min="5" max="5" width="45.85546875" style="8" customWidth="1"/>
    <col min="6" max="6" width="10.7109375" style="9" customWidth="1"/>
    <col min="7" max="7" width="14" style="8" customWidth="1"/>
    <col min="8" max="8" width="9.7109375" style="8" customWidth="1"/>
    <col min="9" max="9" width="13.85546875" style="9" customWidth="1"/>
    <col min="10" max="10" width="13.42578125" style="9" customWidth="1"/>
    <col min="11" max="11" width="10.28515625" style="9" customWidth="1"/>
    <col min="12" max="12" width="14.85546875" style="9" customWidth="1"/>
    <col min="13" max="13" width="25.85546875" style="9" customWidth="1"/>
    <col min="14" max="14" width="18.42578125" style="9" customWidth="1"/>
    <col min="15" max="15" width="16" style="9" customWidth="1"/>
    <col min="16" max="16" width="21.28515625" style="9" customWidth="1"/>
    <col min="17" max="17" width="24" style="32" customWidth="1"/>
    <col min="18" max="18" width="20" style="8" customWidth="1"/>
    <col min="19" max="19" width="37.28515625" style="8" customWidth="1"/>
    <col min="20" max="16384" width="9.140625" style="8"/>
  </cols>
  <sheetData>
    <row r="1" spans="1:18" s="6" customFormat="1" ht="13.5" customHeight="1" x14ac:dyDescent="0.25">
      <c r="A1" s="1" t="s">
        <v>0</v>
      </c>
      <c r="B1" s="1"/>
      <c r="C1" s="2"/>
      <c r="D1" s="2"/>
      <c r="E1" s="3"/>
      <c r="F1" s="3"/>
      <c r="G1" s="4"/>
      <c r="H1" s="5"/>
    </row>
    <row r="2" spans="1:18" s="7" customFormat="1" ht="15.75" x14ac:dyDescent="0.25">
      <c r="A2" s="44" t="s">
        <v>26</v>
      </c>
      <c r="B2" s="44"/>
      <c r="C2" s="44"/>
      <c r="D2" s="44"/>
      <c r="E2" s="44"/>
      <c r="F2" s="44"/>
      <c r="G2" s="44"/>
      <c r="H2" s="44"/>
      <c r="I2" s="44"/>
      <c r="J2" s="44"/>
      <c r="K2" s="44"/>
      <c r="L2" s="44"/>
      <c r="M2" s="44"/>
      <c r="N2" s="44"/>
      <c r="O2" s="44"/>
      <c r="P2" s="44"/>
    </row>
    <row r="3" spans="1:18" s="7" customFormat="1" ht="15.75" x14ac:dyDescent="0.25">
      <c r="A3" s="45" t="s">
        <v>22</v>
      </c>
      <c r="B3" s="45"/>
      <c r="C3" s="45"/>
      <c r="D3" s="45"/>
      <c r="E3" s="45"/>
      <c r="F3" s="45"/>
      <c r="G3" s="45"/>
      <c r="H3" s="45"/>
      <c r="I3" s="45"/>
      <c r="J3" s="45"/>
      <c r="K3" s="45"/>
      <c r="L3" s="45"/>
      <c r="M3" s="45"/>
      <c r="N3" s="45"/>
      <c r="O3" s="45"/>
      <c r="P3" s="45"/>
    </row>
    <row r="4" spans="1:18" s="6" customFormat="1" ht="154.5" customHeight="1" x14ac:dyDescent="0.25">
      <c r="A4" s="46" t="s">
        <v>25</v>
      </c>
      <c r="B4" s="47"/>
      <c r="C4" s="47"/>
      <c r="D4" s="47"/>
      <c r="E4" s="47"/>
      <c r="F4" s="47"/>
      <c r="G4" s="47"/>
      <c r="H4" s="47"/>
      <c r="I4" s="47"/>
      <c r="J4" s="47"/>
      <c r="K4" s="47"/>
      <c r="L4" s="47"/>
      <c r="M4" s="47"/>
      <c r="N4" s="47"/>
      <c r="O4" s="47"/>
      <c r="P4" s="48"/>
    </row>
    <row r="5" spans="1:18" ht="15.75" thickBot="1" x14ac:dyDescent="0.3">
      <c r="E5" s="9"/>
      <c r="G5" s="9"/>
      <c r="H5" s="9"/>
      <c r="Q5" s="6"/>
    </row>
    <row r="6" spans="1:18" ht="16.5" thickBot="1" x14ac:dyDescent="0.3">
      <c r="A6" s="49" t="s">
        <v>1</v>
      </c>
      <c r="B6" s="50"/>
      <c r="C6" s="50"/>
      <c r="D6" s="50"/>
      <c r="E6" s="50"/>
      <c r="F6" s="50"/>
      <c r="G6" s="50"/>
      <c r="H6" s="50"/>
      <c r="I6" s="49" t="s">
        <v>2</v>
      </c>
      <c r="J6" s="50"/>
      <c r="K6" s="50"/>
      <c r="L6" s="50"/>
      <c r="M6" s="50"/>
      <c r="N6" s="50"/>
      <c r="O6" s="51"/>
      <c r="P6" s="10"/>
      <c r="Q6" s="6"/>
    </row>
    <row r="7" spans="1:18" ht="38.25" x14ac:dyDescent="0.25">
      <c r="A7" s="11" t="s">
        <v>3</v>
      </c>
      <c r="B7" s="12" t="s">
        <v>4</v>
      </c>
      <c r="C7" s="12" t="s">
        <v>5</v>
      </c>
      <c r="D7" s="12" t="s">
        <v>6</v>
      </c>
      <c r="E7" s="12" t="s">
        <v>7</v>
      </c>
      <c r="F7" s="12" t="s">
        <v>8</v>
      </c>
      <c r="G7" s="13" t="s">
        <v>20</v>
      </c>
      <c r="H7" s="14" t="s">
        <v>9</v>
      </c>
      <c r="I7" s="15" t="s">
        <v>10</v>
      </c>
      <c r="J7" s="16" t="s">
        <v>11</v>
      </c>
      <c r="K7" s="17" t="s">
        <v>24</v>
      </c>
      <c r="L7" s="18" t="s">
        <v>12</v>
      </c>
      <c r="M7" s="19" t="s">
        <v>13</v>
      </c>
      <c r="N7" s="19" t="s">
        <v>14</v>
      </c>
      <c r="O7" s="20" t="s">
        <v>15</v>
      </c>
      <c r="P7" s="21" t="s">
        <v>16</v>
      </c>
      <c r="Q7" s="8"/>
    </row>
    <row r="8" spans="1:18" ht="195" x14ac:dyDescent="0.25">
      <c r="A8" s="22">
        <v>1</v>
      </c>
      <c r="B8" s="23"/>
      <c r="C8" s="24" t="s">
        <v>17</v>
      </c>
      <c r="D8" s="25" t="s">
        <v>18</v>
      </c>
      <c r="E8" s="24" t="s">
        <v>21</v>
      </c>
      <c r="F8" s="26" t="s">
        <v>19</v>
      </c>
      <c r="G8" s="27">
        <v>720</v>
      </c>
      <c r="H8" s="28">
        <v>5</v>
      </c>
      <c r="I8" s="38"/>
      <c r="J8" s="40">
        <f>I8*G8</f>
        <v>0</v>
      </c>
      <c r="K8" s="40">
        <f>L8-J8</f>
        <v>0</v>
      </c>
      <c r="L8" s="40">
        <f>J8*1.05</f>
        <v>0</v>
      </c>
      <c r="M8" s="29"/>
      <c r="N8" s="29"/>
      <c r="O8" s="30"/>
      <c r="P8" s="31"/>
      <c r="R8" s="32"/>
    </row>
    <row r="9" spans="1:18" x14ac:dyDescent="0.25">
      <c r="A9" s="43" t="s">
        <v>23</v>
      </c>
      <c r="B9" s="43"/>
      <c r="C9" s="43"/>
      <c r="D9" s="43"/>
      <c r="E9" s="43"/>
      <c r="G9" s="33"/>
      <c r="H9" s="34"/>
      <c r="I9" s="39"/>
      <c r="J9" s="41"/>
      <c r="K9" s="42"/>
      <c r="L9" s="41"/>
      <c r="M9" s="35"/>
      <c r="N9" s="35"/>
      <c r="O9" s="35"/>
      <c r="P9" s="36"/>
    </row>
    <row r="10" spans="1:18" x14ac:dyDescent="0.25">
      <c r="E10" s="37"/>
    </row>
  </sheetData>
  <mergeCells count="6">
    <mergeCell ref="A9:E9"/>
    <mergeCell ref="A2:P2"/>
    <mergeCell ref="A3:P3"/>
    <mergeCell ref="A4:P4"/>
    <mergeCell ref="A6:H6"/>
    <mergeCell ref="I6:O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Remigijus Šivickis</cp:lastModifiedBy>
  <dcterms:created xsi:type="dcterms:W3CDTF">2025-10-23T08:22:38Z</dcterms:created>
  <dcterms:modified xsi:type="dcterms:W3CDTF">2025-12-11T11:04:55Z</dcterms:modified>
</cp:coreProperties>
</file>